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10-й лот Крим (останні торги 26.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4" i="9" l="1"/>
  <c r="E23" i="9"/>
  <c r="E22" i="9"/>
  <c r="E21" i="9" l="1"/>
  <c r="E18" i="9"/>
  <c r="E20" i="9"/>
  <c r="E19" i="9"/>
  <c r="E14" i="9" l="1"/>
  <c r="E16" i="9" l="1"/>
  <c r="E15" i="9"/>
  <c r="E13" i="9" l="1"/>
  <c r="E12" i="9"/>
  <c r="E11" i="9"/>
  <c r="B39" i="9" l="1"/>
</calcChain>
</file>

<file path=xl/sharedStrings.xml><?xml version="1.0" encoding="utf-8"?>
<sst xmlns="http://schemas.openxmlformats.org/spreadsheetml/2006/main" count="166" uniqueCount="115">
  <si>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</si>
  <si>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</si>
  <si>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</si>
  <si>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</si>
  <si>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</si>
  <si>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</si>
  <si>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</si>
  <si>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</si>
  <si>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</si>
  <si>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</si>
  <si>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</si>
  <si>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</si>
  <si>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</si>
  <si>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</si>
  <si>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</si>
  <si>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</si>
  <si>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</si>
  <si>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</si>
  <si>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</si>
  <si>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</si>
  <si>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</si>
  <si>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</si>
  <si>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</si>
  <si>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</si>
  <si>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</si>
  <si>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</si>
  <si>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</si>
  <si>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</si>
  <si>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</si>
  <si>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</si>
  <si>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</si>
  <si>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</si>
  <si>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</si>
  <si>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</si>
  <si>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</si>
  <si>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</si>
  <si>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</si>
  <si>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</si>
  <si>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</si>
  <si>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</si>
  <si>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</si>
  <si>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</si>
  <si>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</si>
  <si>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</si>
  <si>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</si>
  <si>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</si>
  <si>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</si>
  <si>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</si>
  <si>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</si>
  <si>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</si>
  <si>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</si>
  <si>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</si>
  <si>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</si>
  <si>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</si>
  <si>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</si>
  <si>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</si>
  <si>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</si>
  <si>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</si>
  <si>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</si>
  <si>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</si>
  <si>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</si>
  <si>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</si>
  <si>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</si>
  <si>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</si>
  <si>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</si>
  <si>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</si>
  <si>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</si>
  <si>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</si>
  <si>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</si>
  <si>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</si>
  <si>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</si>
  <si>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</si>
  <si>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</si>
  <si>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</si>
  <si>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</si>
  <si>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</si>
  <si>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</si>
  <si>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</si>
  <si>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</si>
  <si>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</si>
  <si>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</si>
  <si>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</si>
  <si>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</si>
  <si>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</si>
  <si>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</si>
  <si>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</si>
  <si>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</si>
  <si>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Гараж №1183, загальною площею 17,2 кв.м, за адресою: Автономна Республіка Крим,  м. Сімферополь, вул. Аральська, 73.  Реєстровий номер 23 стор. 58 в реєстровій книзі №1-Г. Інвентарний № 88543.</t>
  </si>
  <si>
    <t>17,2 (відповідно до даних ТП)</t>
  </si>
  <si>
    <t xml:space="preserve">62 193,00 грн, без ПДВ </t>
  </si>
  <si>
    <t>G22N027253</t>
  </si>
  <si>
    <t>В складі лоту з двома об'єктами нерухомості. Не відбулися у зв’язку з відсутністю учасників.</t>
  </si>
  <si>
    <t>https://www.fg.gov.ua/passport/60122</t>
  </si>
  <si>
    <t>https://www.fg.gov.ua/lot/172327</t>
  </si>
  <si>
    <t>https://www.fg.gov.ua/passport/60247</t>
  </si>
  <si>
    <t>https://www.fg.gov.ua/passport/60328</t>
  </si>
  <si>
    <t>https://www.fg.gov.ua/passport/60384</t>
  </si>
  <si>
    <t>G22N027462</t>
  </si>
  <si>
    <t>https://www.fg.gov.ua/passport/60639</t>
  </si>
  <si>
    <t>https://www.fg.gov.ua/lot/172534</t>
  </si>
  <si>
    <t>https://www.fg.gov.ua/passport/60699</t>
  </si>
  <si>
    <t>https://www.fg.gov.ua/passport/60734</t>
  </si>
  <si>
    <t>https://www.fg.gov.ua/passport/60772</t>
  </si>
  <si>
    <t>G22N027594</t>
  </si>
  <si>
    <t>https://www.fg.gov.ua/passport/60942</t>
  </si>
  <si>
    <t>https://www.fg.gov.ua/lot/172684</t>
  </si>
  <si>
    <t>https://www.fg.gov.ua/passport/60995</t>
  </si>
  <si>
    <t>https://www.fg.gov.ua/passport/61031</t>
  </si>
  <si>
    <t>https://www.fg.gov.ua/passport/61076</t>
  </si>
  <si>
    <t>G22N027729</t>
  </si>
  <si>
    <t>https://www.fg.gov.ua/passport/61231</t>
  </si>
  <si>
    <t>https://www.fg.gov.ua/lot/172815</t>
  </si>
  <si>
    <t>https://www.fg.gov.ua/passport/61279</t>
  </si>
  <si>
    <t>https://www.fg.gov.ua/passport/61332</t>
  </si>
  <si>
    <t>https://www.fg.gov.ua/passport/61380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</si>
</sst>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748392</xdr:colOff>
      <xdr:row>2</xdr:row>
      <xdr:rowOff>13607</xdr:rowOff>
    </xdr:from>
    <xdr:to>
      <xdr:col>18</xdr:col>
      <xdr:colOff>85729</xdr:colOff>
      <xdr:row>16</xdr:row>
      <xdr:rowOff>54428</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7619999" y="802821"/>
          <a:ext cx="4235909" cy="3034393"/>
        </a:xfrm>
        <a:prstGeom prst="rect">
          <a:avLst/>
        </a:prstGeom>
      </xdr:spPr>
    </xdr:pic>
    <xdr:clientData/>
  </xdr:twoCellAnchor>
  <xdr:twoCellAnchor editAs="oneCell">
    <xdr:from>
      <xdr:col>0</xdr:col>
      <xdr:colOff>1</xdr:colOff>
      <xdr:row>1</xdr:row>
      <xdr:rowOff>571501</xdr:rowOff>
    </xdr:from>
    <xdr:to>
      <xdr:col>6</xdr:col>
      <xdr:colOff>439187</xdr:colOff>
      <xdr:row>15</xdr:row>
      <xdr:rowOff>435429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462" t="13526" r="24302" b="13973"/>
        <a:stretch/>
      </xdr:blipFill>
      <xdr:spPr>
        <a:xfrm>
          <a:off x="1" y="775608"/>
          <a:ext cx="3936222" cy="2979964"/>
        </a:xfrm>
        <a:prstGeom prst="rect">
          <a:avLst/>
        </a:prstGeom>
      </xdr:spPr>
    </xdr:pic>
    <xdr:clientData/>
  </xdr:twoCellAnchor>
  <xdr:twoCellAnchor editAs="oneCell">
    <xdr:from>
      <xdr:col>6</xdr:col>
      <xdr:colOff>421822</xdr:colOff>
      <xdr:row>1</xdr:row>
      <xdr:rowOff>571500</xdr:rowOff>
    </xdr:from>
    <xdr:to>
      <xdr:col>11</xdr:col>
      <xdr:colOff>762000</xdr:colOff>
      <xdr:row>15</xdr:row>
      <xdr:rowOff>449036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462" t="14338" r="23565" b="15191"/>
        <a:stretch/>
      </xdr:blipFill>
      <xdr:spPr>
        <a:xfrm>
          <a:off x="3918858" y="775607"/>
          <a:ext cx="3714749" cy="29935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26" Type="http://schemas.openxmlformats.org/officeDocument/2006/relationships/hyperlink" Target="https://www.fg.gov.ua/lot/172815"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4"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hyperlink" Target="https://www.fg.gov.ua/passport/60942" TargetMode="External"/><Relationship Id="rId25" Type="http://schemas.openxmlformats.org/officeDocument/2006/relationships/hyperlink" Target="https://www.fg.gov.ua/lot/172815"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29" Type="http://schemas.openxmlformats.org/officeDocument/2006/relationships/hyperlink" Target="https://www.fg.gov.ua/passport/61231"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24" Type="http://schemas.openxmlformats.org/officeDocument/2006/relationships/hyperlink" Target="https://www.fg.gov.ua/lot/172684" TargetMode="External"/><Relationship Id="rId32" Type="http://schemas.openxmlformats.org/officeDocument/2006/relationships/hyperlink" Target="https://www.fg.gov.ua/passport/61380"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4" TargetMode="External"/><Relationship Id="rId28" Type="http://schemas.openxmlformats.org/officeDocument/2006/relationships/hyperlink" Target="https://www.fg.gov.ua/lot/172815" TargetMode="External"/><Relationship Id="rId10" Type="http://schemas.openxmlformats.org/officeDocument/2006/relationships/hyperlink" Target="https://www.fg.gov.ua/lot/172534" TargetMode="External"/><Relationship Id="rId19" Type="http://schemas.openxmlformats.org/officeDocument/2006/relationships/hyperlink" Target="https://www.fg.gov.ua/passport/61031" TargetMode="External"/><Relationship Id="rId31" Type="http://schemas.openxmlformats.org/officeDocument/2006/relationships/hyperlink" Target="https://www.fg.gov.ua/passport/61332"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4" TargetMode="External"/><Relationship Id="rId27" Type="http://schemas.openxmlformats.org/officeDocument/2006/relationships/hyperlink" Target="https://www.fg.gov.ua/lot/172815" TargetMode="External"/><Relationship Id="rId30" Type="http://schemas.openxmlformats.org/officeDocument/2006/relationships/hyperlink" Target="https://www.fg.gov.ua/passport/6127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15" sqref="N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4" t="s">
        <v>87</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12"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80</v>
      </c>
    </row>
    <row r="18" spans="1:4" x14ac:dyDescent="0.25">
      <c r="A18" s="6"/>
      <c r="B18" s="10" t="s">
        <v>60</v>
      </c>
      <c r="C18" s="12" t="s">
        <v>66</v>
      </c>
    </row>
    <row r="19" spans="1:4" ht="15" customHeight="1" x14ac:dyDescent="0.25">
      <c r="A19" s="6"/>
      <c r="B19" s="135" t="s">
        <v>13</v>
      </c>
      <c r="C19" s="136"/>
    </row>
    <row r="20" spans="1:4" ht="15" customHeight="1" x14ac:dyDescent="0.25">
      <c r="A20" s="6"/>
      <c r="B20" s="14" t="s">
        <v>86</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79</v>
      </c>
      <c r="C24" s="141"/>
    </row>
    <row r="25" spans="1:4" ht="41.25" customHeight="1" thickBot="1" x14ac:dyDescent="0.3">
      <c r="A25" s="6"/>
      <c r="B25" s="140" t="s">
        <v>82</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6" t="s">
        <v>62</v>
      </c>
      <c r="C31" s="86"/>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C21" sqref="C21"/>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7" t="s">
        <v>81</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ht="15.6" x14ac:dyDescent="0.3">
      <c r="A6" s="28"/>
      <c r="B6" s="28"/>
      <c r="C6" s="28"/>
      <c r="D6" s="28"/>
      <c r="E6" s="28"/>
      <c r="F6" s="28"/>
      <c r="G6" s="28"/>
      <c r="H6" s="28"/>
      <c r="I6" s="28"/>
      <c r="J6" s="28"/>
      <c r="K6" s="28"/>
      <c r="L6" s="28"/>
      <c r="M6" s="90"/>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ht="13.9" x14ac:dyDescent="0.25">
      <c r="B15" s="25"/>
      <c r="C15" s="27"/>
      <c r="D15" s="27"/>
      <c r="E15" s="27"/>
      <c r="F15" s="27"/>
      <c r="G15" s="27"/>
      <c r="H15" s="27"/>
      <c r="I15" s="27"/>
      <c r="J15" s="27"/>
      <c r="K15" s="27"/>
      <c r="L15" s="27"/>
    </row>
    <row r="16" spans="1:25" ht="36.75" customHeight="1" x14ac:dyDescent="0.25"/>
    <row r="17" spans="1:12" ht="15.75" customHeight="1" x14ac:dyDescent="0.25">
      <c r="A17" s="90" t="s">
        <v>85</v>
      </c>
      <c r="B17" s="91"/>
      <c r="C17" s="91"/>
      <c r="D17" s="91"/>
      <c r="E17" s="94"/>
      <c r="F17" s="94"/>
      <c r="G17" s="94"/>
      <c r="H17" s="94"/>
      <c r="I17" s="94"/>
      <c r="J17" s="94"/>
      <c r="K17" s="94"/>
      <c r="L17" s="94"/>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52"/>
      <c r="B21" s="53"/>
      <c r="C21" s="53"/>
      <c r="D21" s="53"/>
      <c r="E21" s="54"/>
      <c r="F21" s="54"/>
      <c r="G21" s="54"/>
      <c r="H21" s="54"/>
      <c r="I21" s="54"/>
      <c r="J21" s="54"/>
      <c r="K21" s="54"/>
      <c r="L21" s="54"/>
    </row>
    <row r="22" spans="1:12" ht="15.75" customHeight="1" x14ac:dyDescent="0.3">
      <c r="A22" s="56"/>
      <c r="B22" s="57"/>
      <c r="C22" s="57"/>
      <c r="D22" s="57"/>
      <c r="E22" s="58"/>
      <c r="F22" s="58"/>
      <c r="G22" s="58"/>
      <c r="H22" s="58"/>
      <c r="I22" s="58"/>
      <c r="J22" s="58"/>
      <c r="K22" s="58"/>
      <c r="L22" s="58"/>
    </row>
    <row r="23" spans="1:12" ht="15.75" customHeight="1" x14ac:dyDescent="0.3">
      <c r="A23" s="56"/>
      <c r="B23" s="57"/>
      <c r="C23" s="57"/>
      <c r="D23" s="57"/>
      <c r="E23" s="58"/>
      <c r="F23" s="58"/>
      <c r="G23" s="58"/>
      <c r="H23" s="58"/>
      <c r="I23" s="58"/>
      <c r="J23" s="58"/>
      <c r="K23" s="58"/>
      <c r="L23" s="58"/>
    </row>
    <row r="24" spans="1:12" ht="15.75" customHeight="1" x14ac:dyDescent="0.3">
      <c r="A24" s="49"/>
      <c r="B24" s="50"/>
      <c r="C24" s="50"/>
      <c r="D24" s="50"/>
      <c r="E24" s="51"/>
      <c r="F24" s="51"/>
      <c r="G24" s="51"/>
      <c r="H24" s="51"/>
      <c r="I24" s="51"/>
      <c r="J24" s="51"/>
      <c r="K24" s="51"/>
      <c r="L24" s="51"/>
    </row>
    <row r="26" spans="1:12" ht="79.5" customHeight="1" x14ac:dyDescent="0.25">
      <c r="A26" s="90" t="s">
        <v>73</v>
      </c>
      <c r="B26" s="91"/>
      <c r="C26" s="91"/>
      <c r="D26" s="91"/>
      <c r="E26" s="45"/>
      <c r="F26" s="27"/>
      <c r="G26" s="24" t="s">
        <v>42</v>
      </c>
      <c r="H26" s="27"/>
      <c r="I26" s="27"/>
      <c r="J26" s="92" t="s">
        <v>72</v>
      </c>
      <c r="K26" s="93"/>
      <c r="L26" s="93"/>
    </row>
    <row r="27" spans="1:12" ht="15.75" x14ac:dyDescent="0.25">
      <c r="A27" s="45"/>
      <c r="B27" s="45"/>
      <c r="C27" s="45"/>
      <c r="D27" s="45"/>
      <c r="E27" s="45"/>
      <c r="F27" s="27"/>
      <c r="G27" s="24" t="s">
        <v>43</v>
      </c>
      <c r="H27" s="27"/>
      <c r="I27" s="27"/>
      <c r="J27" s="27"/>
      <c r="K27" s="24"/>
      <c r="L27" s="27"/>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view="pageBreakPreview" topLeftCell="A22" zoomScale="90" zoomScaleNormal="100" zoomScaleSheetLayoutView="90" workbookViewId="0">
      <selection activeCell="I27" sqref="I27"/>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75</v>
      </c>
      <c r="F3" s="108"/>
      <c r="G3" s="108"/>
      <c r="H3" s="109"/>
    </row>
    <row r="4" spans="2:10" s="7" customFormat="1" x14ac:dyDescent="0.25">
      <c r="B4" s="110" t="s">
        <v>53</v>
      </c>
      <c r="C4" s="111"/>
      <c r="D4" s="112"/>
      <c r="E4" s="113" t="s">
        <v>76</v>
      </c>
      <c r="F4" s="114"/>
      <c r="G4" s="114"/>
      <c r="H4" s="115"/>
    </row>
    <row r="5" spans="2:10" s="7" customFormat="1" x14ac:dyDescent="0.25">
      <c r="B5" s="95" t="s">
        <v>17</v>
      </c>
      <c r="C5" s="96"/>
      <c r="D5" s="97"/>
      <c r="E5" s="98">
        <v>44652</v>
      </c>
      <c r="F5" s="99"/>
      <c r="G5" s="99"/>
      <c r="H5" s="100"/>
    </row>
    <row r="6" spans="2:10" s="7" customFormat="1" ht="16.5" thickBot="1" x14ac:dyDescent="0.3">
      <c r="B6" s="119" t="s">
        <v>18</v>
      </c>
      <c r="C6" s="120"/>
      <c r="D6" s="121"/>
      <c r="E6" s="122" t="s">
        <v>89</v>
      </c>
      <c r="F6" s="123"/>
      <c r="G6" s="123"/>
      <c r="H6" s="124"/>
    </row>
    <row r="7" spans="2:10" ht="16.5" thickBot="1" x14ac:dyDescent="0.3"/>
    <row r="8" spans="2:10" ht="16.5" thickBot="1" x14ac:dyDescent="0.3">
      <c r="B8" s="125" t="s">
        <v>46</v>
      </c>
      <c r="C8" s="126"/>
      <c r="D8" s="126"/>
      <c r="E8" s="126"/>
      <c r="F8" s="126"/>
      <c r="G8" s="126"/>
      <c r="H8" s="126"/>
      <c r="I8" s="116" t="s">
        <v>3</v>
      </c>
      <c r="J8" s="117"/>
    </row>
    <row r="9" spans="2:10" ht="47.25" x14ac:dyDescent="0.25">
      <c r="B9" s="32" t="s">
        <v>0</v>
      </c>
      <c r="C9" s="33" t="s">
        <v>44</v>
      </c>
      <c r="D9" s="33" t="s">
        <v>1</v>
      </c>
      <c r="E9" s="34" t="s">
        <v>54</v>
      </c>
      <c r="F9" s="34" t="s">
        <v>55</v>
      </c>
      <c r="G9" s="33" t="s">
        <v>2</v>
      </c>
      <c r="H9" s="43" t="s">
        <v>56</v>
      </c>
      <c r="I9" s="35" t="s">
        <v>47</v>
      </c>
      <c r="J9" s="36" t="s">
        <v>49</v>
      </c>
    </row>
    <row r="10" spans="2:10" ht="113.25" customHeight="1" x14ac:dyDescent="0.25">
      <c r="B10" s="59">
        <v>1</v>
      </c>
      <c r="C10" s="62" t="s">
        <v>90</v>
      </c>
      <c r="D10" s="63">
        <v>45698</v>
      </c>
      <c r="E10" s="78">
        <v>62193</v>
      </c>
      <c r="F10" s="65">
        <v>0</v>
      </c>
      <c r="G10" s="64"/>
      <c r="H10" s="81" t="s">
        <v>91</v>
      </c>
      <c r="I10" s="82" t="s">
        <v>92</v>
      </c>
      <c r="J10" s="83" t="s">
        <v>93</v>
      </c>
    </row>
    <row r="11" spans="2:10" ht="110.25" x14ac:dyDescent="0.25">
      <c r="B11" s="59">
        <v>2</v>
      </c>
      <c r="C11" s="62" t="s">
        <v>90</v>
      </c>
      <c r="D11" s="63">
        <v>45706</v>
      </c>
      <c r="E11" s="78">
        <f>E10*0.9</f>
        <v>55973.700000000004</v>
      </c>
      <c r="F11" s="65">
        <v>0.1</v>
      </c>
      <c r="G11" s="64"/>
      <c r="H11" s="81" t="s">
        <v>91</v>
      </c>
      <c r="I11" s="82" t="s">
        <v>94</v>
      </c>
      <c r="J11" s="83" t="s">
        <v>93</v>
      </c>
    </row>
    <row r="12" spans="2:10" ht="110.25" x14ac:dyDescent="0.25">
      <c r="B12" s="59">
        <v>3</v>
      </c>
      <c r="C12" s="62" t="s">
        <v>90</v>
      </c>
      <c r="D12" s="63">
        <v>45714</v>
      </c>
      <c r="E12" s="78">
        <f>E10*0.8</f>
        <v>49754.400000000001</v>
      </c>
      <c r="F12" s="65">
        <v>0.2</v>
      </c>
      <c r="G12" s="64"/>
      <c r="H12" s="81" t="s">
        <v>91</v>
      </c>
      <c r="I12" s="82" t="s">
        <v>95</v>
      </c>
      <c r="J12" s="83" t="s">
        <v>93</v>
      </c>
    </row>
    <row r="13" spans="2:10" ht="110.25" x14ac:dyDescent="0.25">
      <c r="B13" s="59">
        <v>4</v>
      </c>
      <c r="C13" s="62" t="s">
        <v>90</v>
      </c>
      <c r="D13" s="63">
        <v>45722</v>
      </c>
      <c r="E13" s="78">
        <f>E10*0.7</f>
        <v>43535.1</v>
      </c>
      <c r="F13" s="65">
        <v>0.3</v>
      </c>
      <c r="G13" s="64"/>
      <c r="H13" s="81" t="s">
        <v>91</v>
      </c>
      <c r="I13" s="84" t="s">
        <v>96</v>
      </c>
      <c r="J13" s="83" t="s">
        <v>93</v>
      </c>
    </row>
    <row r="14" spans="2:10" ht="110.25" x14ac:dyDescent="0.25">
      <c r="B14" s="59">
        <v>5</v>
      </c>
      <c r="C14" s="62" t="s">
        <v>97</v>
      </c>
      <c r="D14" s="63">
        <v>45768</v>
      </c>
      <c r="E14" s="78">
        <f>E13*0.9</f>
        <v>39181.589999999997</v>
      </c>
      <c r="F14" s="65">
        <v>0.37</v>
      </c>
      <c r="G14" s="64"/>
      <c r="H14" s="81" t="s">
        <v>91</v>
      </c>
      <c r="I14" s="82" t="s">
        <v>98</v>
      </c>
      <c r="J14" s="83" t="s">
        <v>99</v>
      </c>
    </row>
    <row r="15" spans="2:10" ht="110.25" x14ac:dyDescent="0.25">
      <c r="B15" s="59">
        <v>6</v>
      </c>
      <c r="C15" s="62" t="s">
        <v>97</v>
      </c>
      <c r="D15" s="63">
        <v>45775</v>
      </c>
      <c r="E15" s="78">
        <f>E14*0.9</f>
        <v>35263.430999999997</v>
      </c>
      <c r="F15" s="65">
        <v>0.43</v>
      </c>
      <c r="G15" s="64"/>
      <c r="H15" s="81" t="s">
        <v>91</v>
      </c>
      <c r="I15" s="82" t="s">
        <v>100</v>
      </c>
      <c r="J15" s="83" t="s">
        <v>99</v>
      </c>
    </row>
    <row r="16" spans="2:10" ht="110.25" x14ac:dyDescent="0.25">
      <c r="B16" s="59">
        <v>7</v>
      </c>
      <c r="C16" s="62" t="s">
        <v>97</v>
      </c>
      <c r="D16" s="63">
        <v>45782</v>
      </c>
      <c r="E16" s="78">
        <f>E14*0.8</f>
        <v>31345.271999999997</v>
      </c>
      <c r="F16" s="65">
        <v>0.5</v>
      </c>
      <c r="G16" s="64"/>
      <c r="H16" s="81" t="s">
        <v>91</v>
      </c>
      <c r="I16" s="82" t="s">
        <v>101</v>
      </c>
      <c r="J16" s="83" t="s">
        <v>99</v>
      </c>
    </row>
    <row r="17" spans="2:10" ht="110.25" x14ac:dyDescent="0.25">
      <c r="B17" s="59">
        <v>8</v>
      </c>
      <c r="C17" s="62" t="s">
        <v>97</v>
      </c>
      <c r="D17" s="63">
        <v>45789</v>
      </c>
      <c r="E17" s="78">
        <v>27427.119999999999</v>
      </c>
      <c r="F17" s="65">
        <v>0.56000000000000005</v>
      </c>
      <c r="G17" s="64"/>
      <c r="H17" s="81" t="s">
        <v>91</v>
      </c>
      <c r="I17" s="82" t="s">
        <v>102</v>
      </c>
      <c r="J17" s="83" t="s">
        <v>99</v>
      </c>
    </row>
    <row r="18" spans="2:10" ht="110.25" x14ac:dyDescent="0.25">
      <c r="B18" s="59">
        <v>9</v>
      </c>
      <c r="C18" s="62" t="s">
        <v>103</v>
      </c>
      <c r="D18" s="63">
        <v>45825</v>
      </c>
      <c r="E18" s="78">
        <f>E14*0.7*0.9</f>
        <v>24684.401699999999</v>
      </c>
      <c r="F18" s="65">
        <v>0.6</v>
      </c>
      <c r="G18" s="64"/>
      <c r="H18" s="81" t="s">
        <v>91</v>
      </c>
      <c r="I18" s="82" t="s">
        <v>104</v>
      </c>
      <c r="J18" s="83" t="s">
        <v>105</v>
      </c>
    </row>
    <row r="19" spans="2:10" ht="110.25" x14ac:dyDescent="0.25">
      <c r="B19" s="59">
        <v>10</v>
      </c>
      <c r="C19" s="62" t="s">
        <v>103</v>
      </c>
      <c r="D19" s="63">
        <v>45832</v>
      </c>
      <c r="E19" s="78">
        <f>E18*0.9</f>
        <v>22215.96153</v>
      </c>
      <c r="F19" s="65">
        <v>0.64</v>
      </c>
      <c r="G19" s="64"/>
      <c r="H19" s="81" t="s">
        <v>91</v>
      </c>
      <c r="I19" s="82" t="s">
        <v>106</v>
      </c>
      <c r="J19" s="83" t="s">
        <v>105</v>
      </c>
    </row>
    <row r="20" spans="2:10" ht="110.25" x14ac:dyDescent="0.25">
      <c r="B20" s="59">
        <v>11</v>
      </c>
      <c r="C20" s="62" t="s">
        <v>103</v>
      </c>
      <c r="D20" s="63">
        <v>45839</v>
      </c>
      <c r="E20" s="78">
        <f>E18*0.8</f>
        <v>19747.521359999999</v>
      </c>
      <c r="F20" s="65">
        <v>0.68</v>
      </c>
      <c r="G20" s="64"/>
      <c r="H20" s="81" t="s">
        <v>91</v>
      </c>
      <c r="I20" s="82" t="s">
        <v>107</v>
      </c>
      <c r="J20" s="83" t="s">
        <v>105</v>
      </c>
    </row>
    <row r="21" spans="2:10" ht="110.25" x14ac:dyDescent="0.25">
      <c r="B21" s="59">
        <v>12</v>
      </c>
      <c r="C21" s="62" t="s">
        <v>103</v>
      </c>
      <c r="D21" s="63">
        <v>45846</v>
      </c>
      <c r="E21" s="78">
        <f>E18*0.7</f>
        <v>17279.081189999997</v>
      </c>
      <c r="F21" s="65">
        <v>0.72</v>
      </c>
      <c r="G21" s="64"/>
      <c r="H21" s="81" t="s">
        <v>91</v>
      </c>
      <c r="I21" s="82" t="s">
        <v>108</v>
      </c>
      <c r="J21" s="83" t="s">
        <v>105</v>
      </c>
    </row>
    <row r="22" spans="2:10" ht="110.25" x14ac:dyDescent="0.25">
      <c r="B22" s="59">
        <v>13</v>
      </c>
      <c r="C22" s="62" t="s">
        <v>109</v>
      </c>
      <c r="D22" s="63">
        <v>45874</v>
      </c>
      <c r="E22" s="78">
        <f>E21*0.9</f>
        <v>15551.173070999997</v>
      </c>
      <c r="F22" s="65">
        <v>0.75</v>
      </c>
      <c r="G22" s="64"/>
      <c r="H22" s="81" t="s">
        <v>91</v>
      </c>
      <c r="I22" s="82" t="s">
        <v>110</v>
      </c>
      <c r="J22" s="83" t="s">
        <v>111</v>
      </c>
    </row>
    <row r="23" spans="2:10" ht="110.25" x14ac:dyDescent="0.25">
      <c r="B23" s="59">
        <v>14</v>
      </c>
      <c r="C23" s="62" t="s">
        <v>109</v>
      </c>
      <c r="D23" s="63">
        <v>45881</v>
      </c>
      <c r="E23" s="78">
        <f>E22*0.9</f>
        <v>13996.055763899998</v>
      </c>
      <c r="F23" s="65">
        <v>0.77</v>
      </c>
      <c r="G23" s="64"/>
      <c r="H23" s="81" t="s">
        <v>91</v>
      </c>
      <c r="I23" s="82" t="s">
        <v>112</v>
      </c>
      <c r="J23" s="83" t="s">
        <v>111</v>
      </c>
    </row>
    <row r="24" spans="2:10" ht="110.25" x14ac:dyDescent="0.25">
      <c r="B24" s="60">
        <v>15</v>
      </c>
      <c r="C24" s="62" t="s">
        <v>109</v>
      </c>
      <c r="D24" s="67">
        <v>45888</v>
      </c>
      <c r="E24" s="79">
        <f>E22*0.8</f>
        <v>12440.938456799999</v>
      </c>
      <c r="F24" s="69">
        <v>0.8</v>
      </c>
      <c r="G24" s="68"/>
      <c r="H24" s="81" t="s">
        <v>91</v>
      </c>
      <c r="I24" s="82" t="s">
        <v>113</v>
      </c>
      <c r="J24" s="83" t="s">
        <v>111</v>
      </c>
    </row>
    <row r="25" spans="2:10" ht="110.25" x14ac:dyDescent="0.25">
      <c r="B25" s="60">
        <v>16</v>
      </c>
      <c r="C25" s="62" t="s">
        <v>109</v>
      </c>
      <c r="D25" s="67">
        <v>45895</v>
      </c>
      <c r="E25" s="79">
        <v>10885.83</v>
      </c>
      <c r="F25" s="69">
        <v>0.82</v>
      </c>
      <c r="G25" s="68"/>
      <c r="H25" s="81" t="s">
        <v>91</v>
      </c>
      <c r="I25" s="82" t="s">
        <v>114</v>
      </c>
      <c r="J25" s="83" t="s">
        <v>111</v>
      </c>
    </row>
    <row r="26" spans="2:10" x14ac:dyDescent="0.25">
      <c r="B26" s="60">
        <v>17</v>
      </c>
      <c r="C26" s="66"/>
      <c r="D26" s="67"/>
      <c r="E26" s="79"/>
      <c r="F26" s="69"/>
      <c r="G26" s="68"/>
      <c r="H26" s="70"/>
      <c r="I26" s="60"/>
      <c r="J26" s="71"/>
    </row>
    <row r="27" spans="2:10" x14ac:dyDescent="0.25">
      <c r="B27" s="60">
        <v>18</v>
      </c>
      <c r="C27" s="66"/>
      <c r="D27" s="67"/>
      <c r="E27" s="79"/>
      <c r="F27" s="69"/>
      <c r="G27" s="68"/>
      <c r="H27" s="70"/>
      <c r="I27" s="60"/>
      <c r="J27" s="71"/>
    </row>
    <row r="28" spans="2:10" x14ac:dyDescent="0.25">
      <c r="B28" s="60">
        <v>19</v>
      </c>
      <c r="C28" s="66"/>
      <c r="D28" s="67"/>
      <c r="E28" s="79"/>
      <c r="F28" s="69"/>
      <c r="G28" s="68"/>
      <c r="H28" s="70"/>
      <c r="I28" s="60"/>
      <c r="J28" s="71"/>
    </row>
    <row r="29" spans="2:10" x14ac:dyDescent="0.25">
      <c r="B29" s="60">
        <v>20</v>
      </c>
      <c r="C29" s="66"/>
      <c r="D29" s="67"/>
      <c r="E29" s="79"/>
      <c r="F29" s="69"/>
      <c r="G29" s="68"/>
      <c r="H29" s="70"/>
      <c r="I29" s="60"/>
      <c r="J29" s="71"/>
    </row>
    <row r="30" spans="2:10" x14ac:dyDescent="0.25">
      <c r="B30" s="60">
        <v>21</v>
      </c>
      <c r="C30" s="66"/>
      <c r="D30" s="67"/>
      <c r="E30" s="79"/>
      <c r="F30" s="69"/>
      <c r="G30" s="68"/>
      <c r="H30" s="70"/>
      <c r="I30" s="60"/>
      <c r="J30" s="71"/>
    </row>
    <row r="31" spans="2:10" x14ac:dyDescent="0.25">
      <c r="B31" s="60">
        <v>22</v>
      </c>
      <c r="C31" s="66"/>
      <c r="D31" s="67"/>
      <c r="E31" s="79"/>
      <c r="F31" s="69"/>
      <c r="G31" s="68"/>
      <c r="H31" s="70"/>
      <c r="I31" s="60"/>
      <c r="J31" s="71"/>
    </row>
    <row r="32" spans="2:10" x14ac:dyDescent="0.25">
      <c r="B32" s="60">
        <v>23</v>
      </c>
      <c r="C32" s="66"/>
      <c r="D32" s="67"/>
      <c r="E32" s="79"/>
      <c r="F32" s="69"/>
      <c r="G32" s="68"/>
      <c r="H32" s="70"/>
      <c r="I32" s="60"/>
      <c r="J32" s="71"/>
    </row>
    <row r="33" spans="2:10" x14ac:dyDescent="0.25">
      <c r="B33" s="60">
        <v>24</v>
      </c>
      <c r="C33" s="66"/>
      <c r="D33" s="67"/>
      <c r="E33" s="79"/>
      <c r="F33" s="69"/>
      <c r="G33" s="68"/>
      <c r="H33" s="70"/>
      <c r="I33" s="60"/>
      <c r="J33" s="71"/>
    </row>
    <row r="34" spans="2:10" ht="16.5" thickBot="1" x14ac:dyDescent="0.3">
      <c r="B34" s="61">
        <v>25</v>
      </c>
      <c r="C34" s="72"/>
      <c r="D34" s="73"/>
      <c r="E34" s="80"/>
      <c r="F34" s="75"/>
      <c r="G34" s="74"/>
      <c r="H34" s="76"/>
      <c r="I34" s="61"/>
      <c r="J34" s="77"/>
    </row>
    <row r="36" spans="2:10" ht="50.25" customHeight="1" x14ac:dyDescent="0.25">
      <c r="B36" s="127" t="s">
        <v>22</v>
      </c>
      <c r="C36" s="127"/>
      <c r="D36" s="127"/>
      <c r="E36" s="127"/>
      <c r="F36" s="127"/>
      <c r="G36" s="127"/>
      <c r="H36" s="127"/>
      <c r="I36" s="127"/>
      <c r="J36" s="127"/>
    </row>
    <row r="37" spans="2:10" ht="29.25" customHeight="1" x14ac:dyDescent="0.25">
      <c r="B37" s="128" t="s">
        <v>58</v>
      </c>
      <c r="C37" s="128"/>
      <c r="D37" s="128"/>
      <c r="E37" s="128"/>
      <c r="F37" s="128"/>
      <c r="G37" s="128"/>
      <c r="H37" s="128"/>
      <c r="I37" s="128"/>
      <c r="J37" s="128"/>
    </row>
    <row r="38" spans="2:10" ht="30.75" customHeight="1" x14ac:dyDescent="0.25">
      <c r="B38" s="128" t="s">
        <v>57</v>
      </c>
      <c r="C38" s="128"/>
      <c r="D38" s="128"/>
      <c r="E38" s="128"/>
      <c r="F38" s="128"/>
      <c r="G38" s="128"/>
      <c r="H38" s="128"/>
      <c r="I38" s="128"/>
      <c r="J38" s="128"/>
    </row>
    <row r="39" spans="2:10" ht="39" customHeight="1" x14ac:dyDescent="0.25">
      <c r="B39" s="12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8"/>
      <c r="D39" s="128"/>
      <c r="E39" s="128"/>
      <c r="F39" s="128"/>
      <c r="G39" s="128"/>
      <c r="H39" s="128"/>
      <c r="I39" s="128"/>
      <c r="J39" s="128"/>
    </row>
    <row r="41" spans="2:10" x14ac:dyDescent="0.25">
      <c r="C41" s="22"/>
      <c r="D41" s="22"/>
      <c r="E41" s="22"/>
      <c r="F41" s="22"/>
      <c r="G41" s="22"/>
      <c r="H41" s="22"/>
    </row>
    <row r="42" spans="2:10" ht="75" customHeight="1" x14ac:dyDescent="0.25">
      <c r="C42" s="118" t="s">
        <v>74</v>
      </c>
      <c r="D42" s="118"/>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5"/>
      <c r="C45" s="85"/>
      <c r="D45" s="85"/>
      <c r="E45" s="22"/>
      <c r="F45" s="22"/>
      <c r="G45" s="22"/>
      <c r="H45" s="22"/>
    </row>
    <row r="46" spans="2:10" x14ac:dyDescent="0.25">
      <c r="B46" s="85"/>
      <c r="C46" s="85"/>
      <c r="D46" s="85"/>
      <c r="E46" s="22"/>
      <c r="F46" s="22"/>
      <c r="G46" s="22"/>
      <c r="H46" s="22"/>
    </row>
    <row r="47" spans="2:10" x14ac:dyDescent="0.25">
      <c r="B47" s="85"/>
      <c r="C47" s="85"/>
      <c r="D47" s="8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2025-08-26T11:58:04Z</dcterms:modified>
</cp:coreProperties>
</file>